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perator\Desktop\Sprawozdanie finansowe za rok 2018 GBP\"/>
    </mc:Choice>
  </mc:AlternateContent>
  <bookViews>
    <workbookView xWindow="0" yWindow="0" windowWidth="21435" windowHeight="8160"/>
  </bookViews>
  <sheets>
    <sheet name="Arkusz1" sheetId="1" r:id="rId1"/>
    <sheet name="Arkusz2" sheetId="2" r:id="rId2"/>
    <sheet name="Arkusz3" sheetId="3" r:id="rId3"/>
  </sheets>
  <calcPr calcId="152511"/>
</workbook>
</file>

<file path=xl/calcChain.xml><?xml version="1.0" encoding="utf-8"?>
<calcChain xmlns="http://schemas.openxmlformats.org/spreadsheetml/2006/main">
  <c r="D24" i="1" l="1"/>
  <c r="D33" i="1"/>
  <c r="D37" i="1"/>
  <c r="C37" i="1"/>
  <c r="C24" i="1"/>
  <c r="C29" i="1"/>
  <c r="C33" i="1"/>
  <c r="C36" i="1" l="1"/>
  <c r="C40" i="1" s="1"/>
  <c r="C43" i="1" s="1"/>
  <c r="D40" i="1"/>
  <c r="D43" i="1" s="1"/>
</calcChain>
</file>

<file path=xl/sharedStrings.xml><?xml version="1.0" encoding="utf-8"?>
<sst xmlns="http://schemas.openxmlformats.org/spreadsheetml/2006/main" count="89" uniqueCount="68">
  <si>
    <t>A</t>
  </si>
  <si>
    <t>I</t>
  </si>
  <si>
    <t>II</t>
  </si>
  <si>
    <t>III</t>
  </si>
  <si>
    <t>IV</t>
  </si>
  <si>
    <t>Przychody netto ze sprzedaży towarów i materiałów</t>
  </si>
  <si>
    <t>B</t>
  </si>
  <si>
    <t>Koszty działalności operacyjnej</t>
  </si>
  <si>
    <t>Amortyzacja</t>
  </si>
  <si>
    <t>Zużycie materiałów i energii</t>
  </si>
  <si>
    <t>Podatki i opłaty</t>
  </si>
  <si>
    <t xml:space="preserve">V </t>
  </si>
  <si>
    <t xml:space="preserve">VI </t>
  </si>
  <si>
    <t>VII</t>
  </si>
  <si>
    <t>Wartośc sprzedanych towarów i materiałów</t>
  </si>
  <si>
    <t>Pozostałe koszty rodzajowe</t>
  </si>
  <si>
    <t>VIII</t>
  </si>
  <si>
    <t>C</t>
  </si>
  <si>
    <t>Zysk (strata) ze sprzedaży</t>
  </si>
  <si>
    <t>D</t>
  </si>
  <si>
    <t>Pozostałe koszty operacyjne</t>
  </si>
  <si>
    <t>Inne przychody operacyjne</t>
  </si>
  <si>
    <t>E</t>
  </si>
  <si>
    <t>Inne koszty operacyjne</t>
  </si>
  <si>
    <t>F</t>
  </si>
  <si>
    <t>Zysk (strata) z działalności operacyjnej</t>
  </si>
  <si>
    <t>G</t>
  </si>
  <si>
    <t>Przychody finansowe</t>
  </si>
  <si>
    <t>Odsetki</t>
  </si>
  <si>
    <t>Inne</t>
  </si>
  <si>
    <t>H</t>
  </si>
  <si>
    <t>Koszty finansowe</t>
  </si>
  <si>
    <t>J</t>
  </si>
  <si>
    <t>Wynik zdarzeń nadzwyczajnych</t>
  </si>
  <si>
    <t>Zyski nadzwyczajne</t>
  </si>
  <si>
    <t>Straty nadzwyczajne</t>
  </si>
  <si>
    <t>K</t>
  </si>
  <si>
    <t>L</t>
  </si>
  <si>
    <t>Podatek dochodowy</t>
  </si>
  <si>
    <t>M</t>
  </si>
  <si>
    <t>Pozostałe obowiązkowe zmniejszenia zysku (zwiększenia straty)</t>
  </si>
  <si>
    <t xml:space="preserve">N </t>
  </si>
  <si>
    <t>Zysk (strata)netto</t>
  </si>
  <si>
    <t>Pozostałe przychody operacyjne</t>
  </si>
  <si>
    <t>Zysk ze zbycia aktywów trwałych</t>
  </si>
  <si>
    <t>Przychody netto ze sprzedaży produktów</t>
  </si>
  <si>
    <t>Przychody netto ze sprzedaży i zrównane z nimi</t>
  </si>
  <si>
    <t>Strata ze zbycia niefinansowych aktywów trwałych</t>
  </si>
  <si>
    <t>Zysk / strata brutto</t>
  </si>
  <si>
    <t>Aktualizacja wartości aktywów niefinansowych</t>
  </si>
  <si>
    <t xml:space="preserve">Pozostałe dotacje i przychody  na działalność podstawową </t>
  </si>
  <si>
    <t>Wytworzenie produktów na własne potrzeby jednostki</t>
  </si>
  <si>
    <t>V</t>
  </si>
  <si>
    <t>VI</t>
  </si>
  <si>
    <t>Dotacje pośrednio związane z działalnością operacyjną</t>
  </si>
  <si>
    <t>Rachunek zysków i strat – wariant porównawczy</t>
  </si>
  <si>
    <r>
      <t xml:space="preserve">Zmiana stanu produktów </t>
    </r>
    <r>
      <rPr>
        <sz val="9"/>
        <rFont val="Arial CE"/>
        <family val="2"/>
        <charset val="238"/>
      </rPr>
      <t>(zwiększenie wartość dodatnia, zmniejszenie wartość ujemna)</t>
    </r>
  </si>
  <si>
    <t>Dotacje organizatora na działalność bieżącą</t>
  </si>
  <si>
    <t>Usługi obce</t>
  </si>
  <si>
    <t>Wynagrodzenia</t>
  </si>
  <si>
    <t>Ubezpieczenia społeczne i inne świadczenia</t>
  </si>
  <si>
    <t>Zysk (strata) z działalności gospodarczej</t>
  </si>
  <si>
    <t>Gminna Biblioteka Publiczna w Dźwierzutach</t>
  </si>
  <si>
    <t>za poprzedni rok obrotowy 2017</t>
  </si>
  <si>
    <t>za bieżący rok obrotowy 2018</t>
  </si>
  <si>
    <t xml:space="preserve">                                                                    rok, miesiąc, dzień</t>
  </si>
  <si>
    <t>Główny Księgowy                                                       2019-03-25</t>
  </si>
  <si>
    <t>Zatwierdził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</si>
</sst>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E"/>
      <charset val="238"/>
    </font>
    <font>
      <sz val="9"/>
      <name val="Arial CE"/>
      <family val="2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b/>
      <sz val="14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0" borderId="0" xfId="0" applyFont="1" applyFill="1" applyBorder="1"/>
    <xf numFmtId="0" fontId="0" fillId="0" borderId="1" xfId="0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0" fontId="0" fillId="0" borderId="0" xfId="0" applyBorder="1"/>
    <xf numFmtId="0" fontId="2" fillId="2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vertical="top" wrapText="1"/>
    </xf>
    <xf numFmtId="0" fontId="0" fillId="2" borderId="3" xfId="0" applyFill="1" applyBorder="1" applyAlignment="1">
      <alignment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vertical="top" wrapText="1"/>
    </xf>
    <xf numFmtId="0" fontId="2" fillId="2" borderId="6" xfId="0" applyFont="1" applyFill="1" applyBorder="1" applyAlignment="1">
      <alignment vertical="top" wrapText="1"/>
    </xf>
    <xf numFmtId="0" fontId="2" fillId="2" borderId="7" xfId="0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vertical="top" wrapText="1"/>
    </xf>
    <xf numFmtId="0" fontId="0" fillId="0" borderId="10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1" fillId="0" borderId="11" xfId="0" applyFont="1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4" fontId="2" fillId="2" borderId="8" xfId="0" applyNumberFormat="1" applyFont="1" applyFill="1" applyBorder="1" applyAlignment="1">
      <alignment vertical="top" wrapText="1"/>
    </xf>
    <xf numFmtId="4" fontId="0" fillId="0" borderId="1" xfId="0" applyNumberFormat="1" applyBorder="1" applyAlignment="1">
      <alignment vertical="top" wrapText="1"/>
    </xf>
    <xf numFmtId="4" fontId="2" fillId="2" borderId="1" xfId="0" applyNumberFormat="1" applyFont="1" applyFill="1" applyBorder="1" applyAlignment="1">
      <alignment vertical="top" wrapText="1"/>
    </xf>
    <xf numFmtId="4" fontId="2" fillId="2" borderId="9" xfId="0" applyNumberFormat="1" applyFont="1" applyFill="1" applyBorder="1" applyAlignment="1">
      <alignment vertical="top" wrapText="1"/>
    </xf>
    <xf numFmtId="4" fontId="0" fillId="0" borderId="3" xfId="0" applyNumberFormat="1" applyBorder="1" applyAlignment="1">
      <alignment vertical="top" wrapText="1"/>
    </xf>
    <xf numFmtId="4" fontId="2" fillId="2" borderId="3" xfId="0" applyNumberFormat="1" applyFont="1" applyFill="1" applyBorder="1" applyAlignment="1">
      <alignment vertical="top" wrapText="1"/>
    </xf>
    <xf numFmtId="2" fontId="0" fillId="0" borderId="3" xfId="0" applyNumberFormat="1" applyBorder="1" applyAlignment="1">
      <alignment vertical="top" wrapText="1"/>
    </xf>
    <xf numFmtId="2" fontId="2" fillId="2" borderId="3" xfId="0" applyNumberFormat="1" applyFont="1" applyFill="1" applyBorder="1" applyAlignment="1">
      <alignment vertical="top" wrapText="1"/>
    </xf>
    <xf numFmtId="2" fontId="0" fillId="0" borderId="1" xfId="0" applyNumberFormat="1" applyBorder="1" applyAlignment="1">
      <alignment vertical="top" wrapText="1"/>
    </xf>
    <xf numFmtId="0" fontId="4" fillId="0" borderId="13" xfId="0" applyFont="1" applyBorder="1" applyAlignment="1">
      <alignment horizontal="center"/>
    </xf>
    <xf numFmtId="0" fontId="2" fillId="3" borderId="0" xfId="0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vertical="center" wrapText="1"/>
    </xf>
    <xf numFmtId="0" fontId="0" fillId="4" borderId="0" xfId="0" applyFill="1" applyBorder="1" applyAlignment="1">
      <alignment vertical="center" wrapText="1"/>
    </xf>
    <xf numFmtId="0" fontId="3" fillId="0" borderId="0" xfId="0" applyFont="1" applyFill="1" applyBorder="1" applyAlignment="1">
      <alignment horizontal="left"/>
    </xf>
    <xf numFmtId="0" fontId="0" fillId="0" borderId="0" xfId="0" applyBorder="1" applyAlignment="1">
      <alignment horizont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7"/>
  <sheetViews>
    <sheetView tabSelected="1" zoomScaleNormal="100" workbookViewId="0">
      <selection activeCell="B11" sqref="B11"/>
    </sheetView>
  </sheetViews>
  <sheetFormatPr defaultRowHeight="12.75" x14ac:dyDescent="0.2"/>
  <cols>
    <col min="1" max="1" width="4.7109375" style="5" customWidth="1"/>
    <col min="2" max="2" width="60.28515625" style="5" customWidth="1"/>
    <col min="3" max="3" width="21.140625" style="5" customWidth="1"/>
    <col min="4" max="4" width="20.85546875" style="5" customWidth="1"/>
    <col min="5" max="5" width="9.140625" style="5"/>
    <col min="6" max="6" width="0.5703125" style="5" customWidth="1"/>
    <col min="7" max="16384" width="9.140625" style="5"/>
  </cols>
  <sheetData>
    <row r="1" spans="1:4" ht="43.15" customHeight="1" thickBot="1" x14ac:dyDescent="0.3">
      <c r="A1" s="29" t="s">
        <v>62</v>
      </c>
      <c r="B1" s="29"/>
      <c r="C1" s="30" t="s">
        <v>55</v>
      </c>
      <c r="D1" s="30"/>
    </row>
    <row r="2" spans="1:4" ht="27" customHeight="1" thickBot="1" x14ac:dyDescent="0.25">
      <c r="A2" s="16"/>
      <c r="B2" s="17"/>
      <c r="C2" s="18" t="s">
        <v>63</v>
      </c>
      <c r="D2" s="19" t="s">
        <v>64</v>
      </c>
    </row>
    <row r="3" spans="1:4" x14ac:dyDescent="0.2">
      <c r="A3" s="14" t="s">
        <v>0</v>
      </c>
      <c r="B3" s="15" t="s">
        <v>46</v>
      </c>
      <c r="C3" s="20">
        <v>172885.94</v>
      </c>
      <c r="D3" s="23">
        <v>158287.34</v>
      </c>
    </row>
    <row r="4" spans="1:4" x14ac:dyDescent="0.2">
      <c r="A4" s="8" t="s">
        <v>1</v>
      </c>
      <c r="B4" s="2" t="s">
        <v>45</v>
      </c>
      <c r="C4" s="2"/>
      <c r="D4" s="9"/>
    </row>
    <row r="5" spans="1:4" ht="24.75" x14ac:dyDescent="0.2">
      <c r="A5" s="8" t="s">
        <v>2</v>
      </c>
      <c r="B5" s="2" t="s">
        <v>56</v>
      </c>
      <c r="C5" s="2"/>
      <c r="D5" s="9">
        <v>0</v>
      </c>
    </row>
    <row r="6" spans="1:4" x14ac:dyDescent="0.2">
      <c r="A6" s="8" t="s">
        <v>3</v>
      </c>
      <c r="B6" s="2" t="s">
        <v>51</v>
      </c>
      <c r="C6" s="2"/>
      <c r="D6" s="9"/>
    </row>
    <row r="7" spans="1:4" x14ac:dyDescent="0.2">
      <c r="A7" s="8" t="s">
        <v>4</v>
      </c>
      <c r="B7" s="2" t="s">
        <v>5</v>
      </c>
      <c r="C7" s="2"/>
      <c r="D7" s="9"/>
    </row>
    <row r="8" spans="1:4" x14ac:dyDescent="0.2">
      <c r="A8" s="8" t="s">
        <v>52</v>
      </c>
      <c r="B8" s="2" t="s">
        <v>57</v>
      </c>
      <c r="C8" s="21">
        <v>168895.94</v>
      </c>
      <c r="D8" s="24">
        <v>154177.34</v>
      </c>
    </row>
    <row r="9" spans="1:4" x14ac:dyDescent="0.2">
      <c r="A9" s="8" t="s">
        <v>53</v>
      </c>
      <c r="B9" s="2" t="s">
        <v>50</v>
      </c>
      <c r="C9" s="21">
        <v>3990</v>
      </c>
      <c r="D9" s="24">
        <v>4110</v>
      </c>
    </row>
    <row r="10" spans="1:4" x14ac:dyDescent="0.2">
      <c r="A10" s="6" t="s">
        <v>6</v>
      </c>
      <c r="B10" s="3" t="s">
        <v>7</v>
      </c>
      <c r="C10" s="22">
        <v>177915.61</v>
      </c>
      <c r="D10" s="25">
        <v>159000.73000000001</v>
      </c>
    </row>
    <row r="11" spans="1:4" x14ac:dyDescent="0.2">
      <c r="A11" s="8" t="s">
        <v>1</v>
      </c>
      <c r="B11" s="2" t="s">
        <v>8</v>
      </c>
      <c r="C11" s="21">
        <v>1097.1500000000001</v>
      </c>
      <c r="D11" s="24">
        <v>1097.1500000000001</v>
      </c>
    </row>
    <row r="12" spans="1:4" x14ac:dyDescent="0.2">
      <c r="A12" s="8" t="s">
        <v>2</v>
      </c>
      <c r="B12" s="2" t="s">
        <v>9</v>
      </c>
      <c r="C12" s="21">
        <v>37818</v>
      </c>
      <c r="D12" s="24">
        <v>41684.99</v>
      </c>
    </row>
    <row r="13" spans="1:4" x14ac:dyDescent="0.2">
      <c r="A13" s="8" t="s">
        <v>3</v>
      </c>
      <c r="B13" s="2" t="s">
        <v>58</v>
      </c>
      <c r="C13" s="21">
        <v>8997.07</v>
      </c>
      <c r="D13" s="24">
        <v>4721.3599999999997</v>
      </c>
    </row>
    <row r="14" spans="1:4" x14ac:dyDescent="0.2">
      <c r="A14" s="8" t="s">
        <v>4</v>
      </c>
      <c r="B14" s="2" t="s">
        <v>10</v>
      </c>
      <c r="C14" s="2">
        <v>914.15</v>
      </c>
      <c r="D14" s="9">
        <v>919.5</v>
      </c>
    </row>
    <row r="15" spans="1:4" x14ac:dyDescent="0.2">
      <c r="A15" s="8" t="s">
        <v>11</v>
      </c>
      <c r="B15" s="2" t="s">
        <v>59</v>
      </c>
      <c r="C15" s="21">
        <v>105256.8</v>
      </c>
      <c r="D15" s="24">
        <v>91014.86</v>
      </c>
    </row>
    <row r="16" spans="1:4" x14ac:dyDescent="0.2">
      <c r="A16" s="8" t="s">
        <v>12</v>
      </c>
      <c r="B16" s="2" t="s">
        <v>60</v>
      </c>
      <c r="C16" s="21">
        <v>23537.34</v>
      </c>
      <c r="D16" s="24">
        <v>19292.87</v>
      </c>
    </row>
    <row r="17" spans="1:4" x14ac:dyDescent="0.2">
      <c r="A17" s="8" t="s">
        <v>13</v>
      </c>
      <c r="B17" s="2" t="s">
        <v>15</v>
      </c>
      <c r="C17" s="28">
        <v>295.10000000000002</v>
      </c>
      <c r="D17" s="26">
        <v>270</v>
      </c>
    </row>
    <row r="18" spans="1:4" x14ac:dyDescent="0.2">
      <c r="A18" s="8" t="s">
        <v>16</v>
      </c>
      <c r="B18" s="2" t="s">
        <v>14</v>
      </c>
      <c r="C18" s="2"/>
      <c r="D18" s="9">
        <v>0</v>
      </c>
    </row>
    <row r="19" spans="1:4" x14ac:dyDescent="0.2">
      <c r="A19" s="6" t="s">
        <v>17</v>
      </c>
      <c r="B19" s="3" t="s">
        <v>18</v>
      </c>
      <c r="C19" s="22">
        <v>-5029.67</v>
      </c>
      <c r="D19" s="7">
        <v>-713.39</v>
      </c>
    </row>
    <row r="20" spans="1:4" x14ac:dyDescent="0.2">
      <c r="A20" s="6" t="s">
        <v>19</v>
      </c>
      <c r="B20" s="3" t="s">
        <v>43</v>
      </c>
      <c r="C20" s="22">
        <v>2927.98</v>
      </c>
      <c r="D20" s="25">
        <v>1496.88</v>
      </c>
    </row>
    <row r="21" spans="1:4" x14ac:dyDescent="0.2">
      <c r="A21" s="8" t="s">
        <v>1</v>
      </c>
      <c r="B21" s="2" t="s">
        <v>44</v>
      </c>
      <c r="C21" s="2"/>
      <c r="D21" s="9"/>
    </row>
    <row r="22" spans="1:4" x14ac:dyDescent="0.2">
      <c r="A22" s="8" t="s">
        <v>2</v>
      </c>
      <c r="B22" s="2" t="s">
        <v>54</v>
      </c>
      <c r="C22" s="2">
        <v>0</v>
      </c>
      <c r="D22" s="9">
        <v>0</v>
      </c>
    </row>
    <row r="23" spans="1:4" x14ac:dyDescent="0.2">
      <c r="A23" s="8" t="s">
        <v>3</v>
      </c>
      <c r="B23" s="2" t="s">
        <v>21</v>
      </c>
      <c r="C23" s="21">
        <v>2927.98</v>
      </c>
      <c r="D23" s="24">
        <v>1496.88</v>
      </c>
    </row>
    <row r="24" spans="1:4" x14ac:dyDescent="0.2">
      <c r="A24" s="6" t="s">
        <v>22</v>
      </c>
      <c r="B24" s="3" t="s">
        <v>20</v>
      </c>
      <c r="C24" s="3">
        <f>SUM(C25:C27)</f>
        <v>0</v>
      </c>
      <c r="D24" s="7">
        <f>SUM(D25:D27)</f>
        <v>0</v>
      </c>
    </row>
    <row r="25" spans="1:4" x14ac:dyDescent="0.2">
      <c r="A25" s="8" t="s">
        <v>1</v>
      </c>
      <c r="B25" s="2" t="s">
        <v>47</v>
      </c>
      <c r="C25" s="2"/>
      <c r="D25" s="9"/>
    </row>
    <row r="26" spans="1:4" x14ac:dyDescent="0.2">
      <c r="A26" s="8" t="s">
        <v>2</v>
      </c>
      <c r="B26" s="2" t="s">
        <v>49</v>
      </c>
      <c r="C26" s="2"/>
      <c r="D26" s="9"/>
    </row>
    <row r="27" spans="1:4" x14ac:dyDescent="0.2">
      <c r="A27" s="8" t="s">
        <v>3</v>
      </c>
      <c r="B27" s="2" t="s">
        <v>23</v>
      </c>
      <c r="C27" s="2"/>
      <c r="D27" s="9"/>
    </row>
    <row r="28" spans="1:4" x14ac:dyDescent="0.2">
      <c r="A28" s="6" t="s">
        <v>24</v>
      </c>
      <c r="B28" s="3" t="s">
        <v>25</v>
      </c>
      <c r="C28" s="22">
        <v>-2101.69</v>
      </c>
      <c r="D28" s="7">
        <v>783.49</v>
      </c>
    </row>
    <row r="29" spans="1:4" x14ac:dyDescent="0.2">
      <c r="A29" s="6" t="s">
        <v>26</v>
      </c>
      <c r="B29" s="3" t="s">
        <v>27</v>
      </c>
      <c r="C29" s="3">
        <f>SUM(C30:C32)</f>
        <v>0</v>
      </c>
      <c r="D29" s="27">
        <v>67.599999999999994</v>
      </c>
    </row>
    <row r="30" spans="1:4" x14ac:dyDescent="0.2">
      <c r="A30" s="8" t="s">
        <v>2</v>
      </c>
      <c r="B30" s="2" t="s">
        <v>28</v>
      </c>
      <c r="C30" s="2"/>
      <c r="D30" s="26">
        <v>67.599999999999994</v>
      </c>
    </row>
    <row r="31" spans="1:4" x14ac:dyDescent="0.2">
      <c r="A31" s="8" t="s">
        <v>3</v>
      </c>
      <c r="B31" s="2" t="s">
        <v>44</v>
      </c>
      <c r="C31" s="2"/>
      <c r="D31" s="9"/>
    </row>
    <row r="32" spans="1:4" x14ac:dyDescent="0.2">
      <c r="A32" s="8" t="s">
        <v>52</v>
      </c>
      <c r="B32" s="2" t="s">
        <v>29</v>
      </c>
      <c r="C32" s="2"/>
      <c r="D32" s="9"/>
    </row>
    <row r="33" spans="1:4" x14ac:dyDescent="0.2">
      <c r="A33" s="6" t="s">
        <v>30</v>
      </c>
      <c r="B33" s="3" t="s">
        <v>31</v>
      </c>
      <c r="C33" s="3">
        <f>SUM(C34:C35)</f>
        <v>0</v>
      </c>
      <c r="D33" s="7">
        <f>SUM(D34:D35)</f>
        <v>0</v>
      </c>
    </row>
    <row r="34" spans="1:4" x14ac:dyDescent="0.2">
      <c r="A34" s="8" t="s">
        <v>1</v>
      </c>
      <c r="B34" s="2" t="s">
        <v>28</v>
      </c>
      <c r="C34" s="2"/>
      <c r="D34" s="9"/>
    </row>
    <row r="35" spans="1:4" x14ac:dyDescent="0.2">
      <c r="A35" s="8" t="s">
        <v>4</v>
      </c>
      <c r="B35" s="2" t="s">
        <v>29</v>
      </c>
      <c r="C35" s="2"/>
      <c r="D35" s="9"/>
    </row>
    <row r="36" spans="1:4" x14ac:dyDescent="0.2">
      <c r="A36" s="6" t="s">
        <v>1</v>
      </c>
      <c r="B36" s="3" t="s">
        <v>61</v>
      </c>
      <c r="C36" s="3">
        <f>C28+C29-C33</f>
        <v>-2101.69</v>
      </c>
      <c r="D36" s="7">
        <v>851.09</v>
      </c>
    </row>
    <row r="37" spans="1:4" x14ac:dyDescent="0.2">
      <c r="A37" s="6" t="s">
        <v>32</v>
      </c>
      <c r="B37" s="3" t="s">
        <v>33</v>
      </c>
      <c r="C37" s="3">
        <f>C38-C39</f>
        <v>0</v>
      </c>
      <c r="D37" s="7">
        <f>D38-D39</f>
        <v>0</v>
      </c>
    </row>
    <row r="38" spans="1:4" x14ac:dyDescent="0.2">
      <c r="A38" s="8" t="s">
        <v>1</v>
      </c>
      <c r="B38" s="2" t="s">
        <v>34</v>
      </c>
      <c r="C38" s="2"/>
      <c r="D38" s="9"/>
    </row>
    <row r="39" spans="1:4" x14ac:dyDescent="0.2">
      <c r="A39" s="8" t="s">
        <v>2</v>
      </c>
      <c r="B39" s="2" t="s">
        <v>35</v>
      </c>
      <c r="C39" s="2"/>
      <c r="D39" s="9"/>
    </row>
    <row r="40" spans="1:4" x14ac:dyDescent="0.2">
      <c r="A40" s="6" t="s">
        <v>36</v>
      </c>
      <c r="B40" s="3" t="s">
        <v>48</v>
      </c>
      <c r="C40" s="3">
        <f>C36+C37</f>
        <v>-2101.69</v>
      </c>
      <c r="D40" s="7">
        <f>D36+D37</f>
        <v>851.09</v>
      </c>
    </row>
    <row r="41" spans="1:4" x14ac:dyDescent="0.2">
      <c r="A41" s="6" t="s">
        <v>37</v>
      </c>
      <c r="B41" s="3" t="s">
        <v>38</v>
      </c>
      <c r="C41" s="4"/>
      <c r="D41" s="10"/>
    </row>
    <row r="42" spans="1:4" ht="25.5" x14ac:dyDescent="0.2">
      <c r="A42" s="6" t="s">
        <v>39</v>
      </c>
      <c r="B42" s="3" t="s">
        <v>40</v>
      </c>
      <c r="C42" s="4"/>
      <c r="D42" s="10"/>
    </row>
    <row r="43" spans="1:4" ht="13.5" thickBot="1" x14ac:dyDescent="0.25">
      <c r="A43" s="11" t="s">
        <v>41</v>
      </c>
      <c r="B43" s="12" t="s">
        <v>42</v>
      </c>
      <c r="C43" s="12">
        <f>C40-C41-C42</f>
        <v>-2101.69</v>
      </c>
      <c r="D43" s="13">
        <f>D40-D41-D42</f>
        <v>851.09</v>
      </c>
    </row>
    <row r="44" spans="1:4" ht="72" customHeight="1" x14ac:dyDescent="0.2">
      <c r="A44" s="31"/>
      <c r="B44" s="32"/>
      <c r="C44" s="32"/>
      <c r="D44" s="32"/>
    </row>
    <row r="46" spans="1:4" x14ac:dyDescent="0.2">
      <c r="A46" s="33" t="s">
        <v>66</v>
      </c>
      <c r="B46" s="33"/>
      <c r="C46" s="34" t="s">
        <v>67</v>
      </c>
      <c r="D46" s="34"/>
    </row>
    <row r="47" spans="1:4" x14ac:dyDescent="0.2">
      <c r="A47" s="1"/>
      <c r="B47" s="5" t="s">
        <v>65</v>
      </c>
    </row>
  </sheetData>
  <mergeCells count="5">
    <mergeCell ref="A1:B1"/>
    <mergeCell ref="C1:D1"/>
    <mergeCell ref="A44:D44"/>
    <mergeCell ref="A46:B46"/>
    <mergeCell ref="C46:D46"/>
  </mergeCells>
  <phoneticPr fontId="0" type="noConversion"/>
  <pageMargins left="0.35" right="0.28999999999999998" top="0.41" bottom="1" header="0.5" footer="0.5"/>
  <pageSetup paperSize="9" scale="8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FKBad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Operator</dc:creator>
  <cp:lastModifiedBy>Operator</cp:lastModifiedBy>
  <cp:lastPrinted>2019-03-27T12:05:39Z</cp:lastPrinted>
  <dcterms:created xsi:type="dcterms:W3CDTF">2001-12-14T14:37:02Z</dcterms:created>
  <dcterms:modified xsi:type="dcterms:W3CDTF">2019-03-29T07:09:31Z</dcterms:modified>
</cp:coreProperties>
</file>